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803188e91a47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2b5c183c270d4745"/>
    <x:sheet xmlns:r="http://schemas.openxmlformats.org/officeDocument/2006/relationships" name="Download_Map" sheetId="2" r:id="R93d6f80e175242c1"/>
    <x:sheet xmlns:r="http://schemas.openxmlformats.org/officeDocument/2006/relationships" name="Site_Routes" sheetId="3" r:id="R62b844035c4c41b9"/>
    <x:sheet xmlns:r="http://schemas.openxmlformats.org/officeDocument/2006/relationships" name="Monograph_Map" sheetId="4" r:id="Re8083af7a00746a5"/>
    <x:sheet xmlns:r="http://schemas.openxmlformats.org/officeDocument/2006/relationships" name="Table_Index" sheetId="5" r:id="R0374095bfe454c5e"/>
    <x:sheet xmlns:r="http://schemas.openxmlformats.org/officeDocument/2006/relationships" name="Evidence_D" sheetId="6" r:id="R5f0749034f734b76"/>
    <x:sheet xmlns:r="http://schemas.openxmlformats.org/officeDocument/2006/relationships" name="QA" sheetId="7" r:id="R9a985f91f54b41eb"/>
    <x:sheet xmlns:r="http://schemas.openxmlformats.org/officeDocument/2006/relationships" name="Sources" sheetId="8" r:id="R1edf60bfd1bc4e0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%"/>
  </x:numFmts>
  <x:fonts count="5">
    <x:font>
      <x:sz val="11"/>
      <x:name val="Carlito"/>
    </x:font>
    <x:font>
      <x:b/>
      <x:sz val="16"/>
      <x:color rgb="FFFFFF"/>
      <x:name val="Carlito"/>
    </x:font>
    <x:font>
      <x:b/>
      <x:sz val="11"/>
      <x:name val="Carlito"/>
    </x:font>
    <x:font>
      <x:i/>
      <x:sz val="11"/>
      <x:name val="Carlito"/>
    </x:font>
    <x:font>
      <x:b/>
      <x:sz val="11"/>
      <x:color rgb="000000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111111"/>
      </x:patternFill>
    </x:fill>
    <x:fill>
      <x:patternFill patternType="solid">
        <x:fgColor rgb="D9EAF7"/>
      </x:patternFill>
    </x:fill>
    <x:fill>
      <x:patternFill patternType="solid">
        <x:fgColor rgb="F3F4F6"/>
      </x:patternFill>
    </x:fill>
    <x:fill>
      <x:patternFill patternType="solid">
        <x:fgColor rgb="FAFAFA"/>
      </x:patternFill>
    </x:fill>
  </x:fills>
  <x:borders count="2">
    <x:border/>
    <x:border/>
  </x:borders>
  <x:cellStyleXfs count="1">
    <x:xf numFmtId="0" fontId="0" fillId="0" borderId="0"/>
  </x:cellStyleXfs>
  <x:cellXfs count="4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wrapText="1"/>
    </x:xf>
    <x:xf numFmtId="0" fontId="0" fillId="0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0" fillId="0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0" fontId="4" fillId="3" borderId="0" xfId="0" applyNumberFormat="1" applyFont="1" applyFill="1" applyBorder="1"/>
    <x:xf numFmtId="0" fontId="4" fillId="3" borderId="0" xfId="0" applyNumberFormat="1" applyFont="1" applyFill="1" applyBorder="1" applyAlignment="1">
      <x:alignment wrapText="1"/>
    </x:xf>
    <x:xf numFmtId="0" fontId="4" fillId="3" borderId="0" xfId="0" applyNumberFormat="1" applyFont="1" applyFill="1" applyBorder="1" applyAlignment="1">
      <x:alignment horizontal="center" wrapText="1"/>
    </x:xf>
    <x:xf numFmtId="0" fontId="4" fillId="3" borderId="0" xfId="0" applyNumberFormat="1" applyFont="1" applyFill="1" applyBorder="1" applyAlignment="1">
      <x:alignment horizontal="center" vertical="center" wrapText="1"/>
    </x:xf>
    <x:xf numFmtId="0" fontId="4" fillId="3" borderId="1" xfId="0" applyNumberFormat="1" applyFont="1" applyFill="1" applyBorder="1"/>
    <x:xf numFmtId="0" fontId="4" fillId="3" borderId="1" xfId="0" applyNumberFormat="1" applyFont="1" applyFill="1" applyBorder="1" applyAlignment="1">
      <x:alignment wrapText="1"/>
    </x:xf>
    <x:xf numFmtId="0" fontId="4" fillId="3" borderId="1" xfId="0" applyNumberFormat="1" applyFont="1" applyFill="1" applyBorder="1" applyAlignment="1">
      <x:alignment horizontal="center" wrapText="1"/>
    </x:xf>
    <x:xf numFmtId="0" fontId="4" fillId="3" borderId="1" xfId="0" applyNumberFormat="1" applyFont="1" applyFill="1" applyBorder="1" applyAlignment="1">
      <x:alignment horizontal="center" vertical="center" wrapText="1"/>
    </x:xf>
    <x:xf numFmtId="0" fontId="4" fillId="3" borderId="0" xfId="0" applyNumberFormat="1" applyFont="1" applyFill="1" applyBorder="1" applyAlignment="1">
      <x:alignment horizontal="center" vertical="top" wrapText="1"/>
    </x:xf>
    <x:xf numFmtId="0" fontId="0" fillId="0" borderId="0" xfId="0" applyNumberFormat="1" applyFont="1" applyFill="1" applyBorder="1" applyAlignment="1">
      <x:alignment vertical="top" wrapText="1"/>
    </x:xf>
    <x:xf numFmtId="0" fontId="4" fillId="3" borderId="1" xfId="0" applyNumberFormat="1" applyFont="1" applyFill="1" applyBorder="1" applyAlignment="1">
      <x:alignment horizontal="center" vertical="top" wrapText="1"/>
    </x:xf>
    <x:xf numFmtId="0" fontId="0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4263b23421d44f5" /><Relationship Type="http://schemas.openxmlformats.org/officeDocument/2006/relationships/theme" Target="/xl/theme/theme1.xml" Id="Ra46c6504f6dd4880" /><Relationship Type="http://schemas.openxmlformats.org/officeDocument/2006/relationships/sharedStrings" Target="/xl/sharedStrings.xml" Id="Rccec657eaff2467f" /><Relationship Type="http://schemas.openxmlformats.org/officeDocument/2006/relationships/worksheet" Target="/xl/worksheets/sheet1.xml" Id="R2b5c183c270d4745" /><Relationship Type="http://schemas.openxmlformats.org/officeDocument/2006/relationships/worksheet" Target="/xl/worksheets/sheet2.xml" Id="R93d6f80e175242c1" /><Relationship Type="http://schemas.openxmlformats.org/officeDocument/2006/relationships/worksheet" Target="/xl/worksheets/sheet3.xml" Id="R62b844035c4c41b9" /><Relationship Type="http://schemas.openxmlformats.org/officeDocument/2006/relationships/worksheet" Target="/xl/worksheets/sheet4.xml" Id="Re8083af7a00746a5" /><Relationship Type="http://schemas.openxmlformats.org/officeDocument/2006/relationships/worksheet" Target="/xl/worksheets/sheet5.xml" Id="R0374095bfe454c5e" /><Relationship Type="http://schemas.openxmlformats.org/officeDocument/2006/relationships/worksheet" Target="/xl/worksheets/sheet6.xml" Id="R5f0749034f734b76" /><Relationship Type="http://schemas.openxmlformats.org/officeDocument/2006/relationships/worksheet" Target="/xl/worksheets/sheet7.xml" Id="R9a985f91f54b41eb" /><Relationship Type="http://schemas.openxmlformats.org/officeDocument/2006/relationships/worksheet" Target="/xl/worksheets/sheet8.xml" Id="R1edf60bfd1bc4e0f" /></Relationships>
</file>

<file path=xl/tables/table1.xml><?xml version="1.0" encoding="utf-8"?>
<x:table xmlns:x="http://schemas.openxmlformats.org/spreadsheetml/2006/main" id="1" name="DownloadMapTable" displayName="DownloadMapTable" ref="A1:G10" headerRowCount="1">
  <x:tableColumns count="7">
    <x:tableColumn id="1" name="artifact_id"/>
    <x:tableColumn id="2" name="route"/>
    <x:tableColumn id="3" name="filename"/>
    <x:tableColumn id="4" name="role"/>
    <x:tableColumn id="5" name="visibility"/>
    <x:tableColumn id="6" name="target"/>
    <x:tableColumn id="7" name="status"/>
  </x:tableColumns>
  <x:tableStyleInfo name="TableStyleMedium2" showRowStripes="1"/>
</x:table>
</file>

<file path=xl/tables/table2.xml><?xml version="1.0" encoding="utf-8"?>
<x:table xmlns:x="http://schemas.openxmlformats.org/spreadsheetml/2006/main" id="2" name="SiteRoutesTable" displayName="SiteRoutesTable" ref="A1:F8" headerRowCount="1">
  <x:tableColumns count="6">
    <x:tableColumn id="1" name="route_id"/>
    <x:tableColumn id="2" name="url"/>
    <x:tableColumn id="3" name="title"/>
    <x:tableColumn id="4" name="content_source"/>
    <x:tableColumn id="5" name="publication_status"/>
    <x:tableColumn id="6" name="notes"/>
  </x:tableColumns>
  <x:tableStyleInfo name="TableStyleMedium2" showRowStripes="1"/>
</x:table>
</file>

<file path=xl/tables/table3.xml><?xml version="1.0" encoding="utf-8"?>
<x:table xmlns:x="http://schemas.openxmlformats.org/spreadsheetml/2006/main" id="3" name="MonographMapTable" displayName="MonographMapTable" ref="A1:F6" headerRowCount="1">
  <x:tableColumns count="6">
    <x:tableColumn id="1" name="insert_id"/>
    <x:tableColumn id="2" name="monograph_location"/>
    <x:tableColumn id="3" name="title"/>
    <x:tableColumn id="4" name="pages_target"/>
    <x:tableColumn id="5" name="source_file"/>
    <x:tableColumn id="6" name="integration_status"/>
  </x:tableColumns>
  <x:tableStyleInfo name="TableStyleMedium2" showRowStripes="1"/>
</x:table>
</file>

<file path=xl/tables/table4.xml><?xml version="1.0" encoding="utf-8"?>
<x:table xmlns:x="http://schemas.openxmlformats.org/spreadsheetml/2006/main" id="4" name="TableIndexTable" displayName="TableIndexTable" ref="A1:F11" headerRowCount="1">
  <x:tableColumns count="6">
    <x:tableColumn id="1" name="table_id"/>
    <x:tableColumn id="2" name="table_name"/>
    <x:tableColumn id="3" name="source_version"/>
    <x:tableColumn id="4" name="publication_role"/>
    <x:tableColumn id="5" name="rows_or_items"/>
    <x:tableColumn id="6" name="status"/>
  </x:tableColumns>
  <x:tableStyleInfo name="TableStyleMedium2" showRowStripes="1"/>
</x:table>
</file>

<file path=xl/tables/table5.xml><?xml version="1.0" encoding="utf-8"?>
<x:table xmlns:x="http://schemas.openxmlformats.org/spreadsheetml/2006/main" id="5" name="EvidenceDTable" displayName="EvidenceDTable" ref="A1:F9" headerRowCount="1">
  <x:tableColumns count="6">
    <x:tableColumn id="1" name="binding_id"/>
    <x:tableColumn id="2" name="claim"/>
    <x:tableColumn id="3" name="required_D"/>
    <x:tableColumn id="4" name="site_expression"/>
    <x:tableColumn id="5" name="monograph_expression"/>
    <x:tableColumn id="6" name="status"/>
  </x:tableColumns>
  <x:tableStyleInfo name="TableStyleMedium2" showRowStripes="1"/>
</x:table>
</file>

<file path=xl/tables/table6.xml><?xml version="1.0" encoding="utf-8"?>
<x:table xmlns:x="http://schemas.openxmlformats.org/spreadsheetml/2006/main" id="6" name="QATable" displayName="QATable" ref="A1:D15" headerRowCount="1">
  <x:tableColumns count="4">
    <x:tableColumn id="1" name="check_id"/>
    <x:tableColumn id="2" name="check"/>
    <x:tableColumn id="3" name="result"/>
    <x:tableColumn id="4" name="evidence"/>
  </x:tableColumns>
  <x:tableStyleInfo name="TableStyleMedium2" showRowStripes="1"/>
</x:table>
</file>

<file path=xl/tables/table7.xml><?xml version="1.0" encoding="utf-8"?>
<x:table xmlns:x="http://schemas.openxmlformats.org/spreadsheetml/2006/main" id="7" name="SourcesTable" displayName="SourcesTable" ref="A1:C7" headerRowCount="1">
  <x:tableColumns count="3">
    <x:tableColumn id="1" name="source_id"/>
    <x:tableColumn id="2" name="role"/>
    <x:tableColumn id="3" name="note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9065ee06b71245f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c520160337e54cea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a3ed942c71c342d6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6d76e18299f84d4c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b0aabc71f12649f3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8d38b4a4adfc4791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b64a0cda29bd4bcf" /></Relationships>
</file>

<file path=xl/worksheets/sheet1.xml><?xml version="1.0" encoding="utf-8"?>
<x:worksheet xmlns:x="http://schemas.openxmlformats.org/spreadsheetml/2006/main">
  <x:sheetFormatPr defaultRowHeight="15"/>
  <x:cols>
    <x:col min="1" max="1" width="16.020000457763672" hidden="0" customWidth="1"/>
    <x:col min="2" max="2" width="6.730000019073486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3" max="3" width="4.440000057220459" hidden="0" customWidth="1"/>
  </x:cols>
  <x:sheetData>
    <x:row r="1" ht="28" customHeight="1">
      <x:c r="A1" s="5" t="str">
        <x:v>KLT-RBD-CHEM SITE-MONOGRAPH PUBLICATION BUNDLE v1.2</x:v>
      </x:c>
      <x:c r="B1" t="str"/>
      <x:c r="C1" t="str"/>
      <x:c r="D1" t="str"/>
      <x:c r="E1" t="str"/>
      <x:c r="F1" t="str"/>
      <x:c r="G1" t="str"/>
      <x:c r="H1" t="str"/>
    </x:row>
    <x:row r="3">
      <x:c r="A3" s="16" t="str">
        <x:v>Metric</x:v>
      </x:c>
      <x:c r="B3" s="16" t="str">
        <x:v>Value</x:v>
      </x:c>
      <x:c r="D3" s="12" t="str">
        <x:v>Gate</x:v>
      </x:c>
      <x:c r="E3" s="12" t="str">
        <x:v>Status</x:v>
      </x:c>
      <x:c r="F3" s="12" t="str">
        <x:v>Evidence</x:v>
      </x:c>
      <x:c r="G3" s="12" t="str">
        <x:v>Owner</x:v>
      </x:c>
      <x:c r="H3" s="12" t="str">
        <x:v>Next action</x:v>
      </x:c>
    </x:row>
    <x:row r="4">
      <x:c r="A4" s="17" t="str">
        <x:v>Site routes</x:v>
      </x:c>
      <x:c r="B4" s="17" t="n">
        <x:v>7</x:v>
      </x:c>
      <x:c r="D4" t="str">
        <x:v>Legacy v1.1/v1.0 preserved</x:v>
      </x:c>
      <x:c r="E4" t="str">
        <x:v>PASS</x:v>
      </x:c>
      <x:c r="F4" t="str">
        <x:v>legacy_v1_1_v1_0</x:v>
      </x:c>
      <x:c r="G4" t="str">
        <x:v>editor</x:v>
      </x:c>
      <x:c r="H4" t="str">
        <x:v>publish</x:v>
      </x:c>
    </x:row>
    <x:row r="5">
      <x:c r="A5" s="17" t="str">
        <x:v>Download rows</x:v>
      </x:c>
      <x:c r="B5" s="17" t="n">
        <x:v>9</x:v>
      </x:c>
      <x:c r="D5" t="str">
        <x:v>Site HTML/MD created</x:v>
      </x:c>
      <x:c r="E5" t="str">
        <x:v>PASS</x:v>
      </x:c>
      <x:c r="F5" t="str">
        <x:v>KLT_RBD_CHEM_SITE_PAGE_RU_v1_2.*</x:v>
      </x:c>
      <x:c r="G5" t="str">
        <x:v>site</x:v>
      </x:c>
      <x:c r="H5" t="str">
        <x:v>stage</x:v>
      </x:c>
    </x:row>
    <x:row r="6">
      <x:c r="A6" s="17" t="str">
        <x:v>Monograph inserts</x:v>
      </x:c>
      <x:c r="B6" s="17" t="n">
        <x:v>5</x:v>
      </x:c>
      <x:c r="D6" t="str">
        <x:v>DOCX/PDF insert generated</x:v>
      </x:c>
      <x:c r="E6" t="str">
        <x:v>PASS</x:v>
      </x:c>
      <x:c r="F6" t="str">
        <x:v>DOCX/PDF render QA</x:v>
      </x:c>
      <x:c r="G6" t="str">
        <x:v>monograph</x:v>
      </x:c>
      <x:c r="H6" t="str">
        <x:v>insert</x:v>
      </x:c>
    </x:row>
    <x:row r="7">
      <x:c r="A7" s="17" t="str">
        <x:v>Table index rows</x:v>
      </x:c>
      <x:c r="B7" s="17" t="n">
        <x:v>10</x:v>
      </x:c>
      <x:c r="D7" t="str">
        <x:v>Workbook/SQLite index</x:v>
      </x:c>
      <x:c r="E7" t="str">
        <x:v>PASS</x:v>
      </x:c>
      <x:c r="F7" t="str">
        <x:v>xlsx/sqlite smoke tests</x:v>
      </x:c>
      <x:c r="G7" t="str">
        <x:v>RBD</x:v>
      </x:c>
      <x:c r="H7" t="str">
        <x:v>archive</x:v>
      </x:c>
    </x:row>
    <x:row r="8">
      <x:c r="A8" s="17" t="str">
        <x:v>Evidence-D bindings</x:v>
      </x:c>
      <x:c r="B8" s="17" t="n">
        <x:v>8</x:v>
      </x:c>
      <x:c r="D8" t="str">
        <x:v>SHA256/ZIP integrity</x:v>
      </x:c>
      <x:c r="E8" t="str">
        <x:v>PASS</x:v>
      </x:c>
      <x:c r="F8" t="str">
        <x:v>SHA256SUMS + unzip -t</x:v>
      </x:c>
      <x:c r="G8" t="str">
        <x:v>release</x:v>
      </x:c>
      <x:c r="H8" t="str">
        <x:v>publish</x:v>
      </x:c>
    </x:row>
    <x:row r="9">
      <x:c r="A9" s="17" t="str">
        <x:v>QA checks</x:v>
      </x:c>
      <x:c r="B9" s="17" t="n">
        <x:v>14</x:v>
      </x:c>
    </x:row>
    <x:row r="11">
      <x:c r="A11" s="22" t="str">
        <x:v>Core chain: substance -&gt; formula -&gt; reaction -&gt; ionic graph -&gt; material -&gt; solubility/pH -&gt; thermo/kinetics -&gt; spectroscopy/analytics -&gt; Evidence-D -&gt; truth-status or CGI rebuild</x:v>
      </x:c>
      <x:c r="B11" t="str"/>
      <x:c r="C11" t="str"/>
      <x:c r="D11" t="str"/>
      <x:c r="E11" t="str"/>
      <x:c r="F11" t="str"/>
      <x:c r="G11" t="str"/>
      <x:c r="H11" t="str"/>
    </x:row>
    <x:row r="13">
      <x:c r="A13" s="27" t="str">
        <x:v>Version</x:v>
      </x:c>
      <x:c r="B13" s="27" t="str">
        <x:v>v1.2</x:v>
      </x:c>
      <x:c r="C13" s="27" t="str"/>
      <x:c r="D13" s="27" t="str">
        <x:v>Author</x:v>
      </x:c>
      <x:c r="E13" s="27" t="str">
        <x:v>Ivan Borisovich Kurpishev</x:v>
      </x:c>
      <x:c r="F13" s="27" t="str"/>
      <x:c r="G13" s="27" t="str">
        <x:v>Status</x:v>
      </x:c>
      <x:c r="H13" s="27" t="str">
        <x:v>READY</x:v>
      </x:c>
    </x:row>
    <x:row r="14">
      <x:c r="A14" s="27" t="str">
        <x:v>Bundle</x:v>
      </x:c>
      <x:c r="B14" s="27" t="str">
        <x:v>site/monograph publication</x:v>
      </x:c>
      <x:c r="C14" s="27" t="str"/>
      <x:c r="D14" s="27" t="str">
        <x:v>Source</x:v>
      </x:c>
      <x:c r="E14" s="27" t="str">
        <x:v>v1.1 atlas + v1.0 lab KG</x:v>
      </x:c>
      <x:c r="F14" s="27" t="str"/>
      <x:c r="G14" s="27" t="str">
        <x:v>QA</x:v>
      </x:c>
      <x:c r="H14" s="27" t="str">
        <x:v>PASS</x:v>
      </x:c>
    </x:row>
    <x:row r="15">
      <x:c r="A15" s="27" t="str">
        <x:v>Truth rule</x:v>
      </x:c>
      <x:c r="B15" s="27" t="str">
        <x:v>No truth-status without domain and sufficient foundation D</x:v>
      </x:c>
      <x:c r="C15" s="27" t="str"/>
      <x:c r="D15" s="27" t="str">
        <x:v>Output</x:v>
      </x:c>
      <x:c r="E15" s="27" t="str">
        <x:v>site page + monograph insert</x:v>
      </x:c>
      <x:c r="F15" s="27" t="str"/>
      <x:c r="G15" s="27" t="str">
        <x:v>Rollback</x:v>
      </x:c>
      <x:c r="H15" s="27" t="str">
        <x:v>v1.1/v1.0</x:v>
      </x:c>
    </x:row>
    <x:row r="16">
      <x:c r="A16" s="27" t="str">
        <x:v>Package</x:v>
      </x:c>
      <x:c r="B16" s="27" t="str">
        <x:v>KLT_RBD_CHEM_SITE_MONOGRAPH_PUBLICATION_BUNDLE_v1_2_PACKAGE.zip</x:v>
      </x:c>
      <x:c r="C16" s="27" t="str"/>
      <x:c r="D16" s="27" t="str">
        <x:v>Database</x:v>
      </x:c>
      <x:c r="E16" s="27" t="str">
        <x:v>klt_rbd_chem_site_monograph_publication_bundle_v1_2.sqlite</x:v>
      </x:c>
      <x:c r="F16" s="27" t="str"/>
      <x:c r="G16" s="27" t="str">
        <x:v>Map</x:v>
      </x:c>
      <x:c r="H16" s="27" t="str">
        <x:v>download_map_v1_2.csv</x:v>
      </x:c>
    </x:row>
    <x:row r="18">
      <x:c r="A18" s="11" t="str">
        <x:v>Formula check</x:v>
      </x:c>
      <x:c r="B18" s="11" t="str">
        <x:v>Formula</x:v>
      </x:c>
      <x:c r="C18" s="11" t="str">
        <x:v>Value</x:v>
      </x:c>
    </x:row>
    <x:row r="19">
      <x:c r="A19" t="str">
        <x:v>Total public artifacts</x:v>
      </x:c>
      <x:c r="B19" t="n">
        <x:f>COUNTA(Download_Map!A2:A100)</x:f>
        <x:v>9</x:v>
      </x:c>
      <x:c r="C19" t="n">
        <x:f>B19</x:f>
        <x:v>9</x:v>
      </x:c>
    </x:row>
    <x:row r="20">
      <x:c r="A20" t="str">
        <x:v>PASS rows in QA</x:v>
      </x:c>
      <x:c r="B20" t="n">
        <x:f>COUNTIF(QA!C2:C100,"PASS")</x:f>
        <x:v>14</x:v>
      </x:c>
      <x:c r="C20" t="n">
        <x:f>B20</x:f>
        <x:v>14</x:v>
      </x:c>
    </x:row>
    <x:row r="21">
      <x:c r="A21" t="str">
        <x:v>QA pass ratio</x:v>
      </x:c>
      <x:c r="B21" t="n">
        <x:f>B20/COUNTA(QA!A2:A100)</x:f>
        <x:v>1</x:v>
      </x:c>
      <x:c r="C21" s="30" t="n">
        <x:f>B21</x:f>
        <x:v>1</x:v>
      </x:c>
    </x:row>
  </x:sheetData>
  <x:mergeCells>
    <x:mergeCell ref="A1:H1"/>
    <x:mergeCell ref="A11:H1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45" hidden="0" customWidth="1"/>
    <x:col min="3" max="3" width="42" hidden="0" customWidth="1"/>
    <x:col min="4" max="4" width="26" hidden="0" customWidth="1"/>
    <x:col min="5" max="5" width="16" hidden="0" customWidth="1"/>
    <x:col min="6" max="6" width="20" hidden="0" customWidth="1"/>
    <x:col min="7" max="7" width="14" hidden="0" customWidth="1"/>
  </x:cols>
  <x:sheetData>
    <x:row r="1">
      <x:c r="A1" s="40" t="str">
        <x:v>artifact_id</x:v>
      </x:c>
      <x:c r="B1" s="40" t="str">
        <x:v>route</x:v>
      </x:c>
      <x:c r="C1" s="40" t="str">
        <x:v>filename</x:v>
      </x:c>
      <x:c r="D1" s="40" t="str">
        <x:v>role</x:v>
      </x:c>
      <x:c r="E1" s="40" t="str">
        <x:v>visibility</x:v>
      </x:c>
      <x:c r="F1" s="40" t="str">
        <x:v>target</x:v>
      </x:c>
      <x:c r="G1" s="40" t="str">
        <x:v>status</x:v>
      </x:c>
    </x:row>
    <x:row r="2">
      <x:c r="A2" s="41" t="str">
        <x:v>CHEM-V12-ZIP</x:v>
      </x:c>
      <x:c r="B2" s="41" t="str">
        <x:v>/downloads/klt-rbd/chem/v1.2/KLT_RBD_CHEM_SITE_MONOGRAPH_PUBLICATION_BUNDLE_v1_2_PACKAGE.zip</x:v>
      </x:c>
      <x:c r="C2" s="41" t="str">
        <x:v>KLT_RBD_CHEM_SITE_MONOGRAPH_PUBLICATION_BUNDLE_v1_2_PACKAGE.zip</x:v>
      </x:c>
      <x:c r="D2" s="41" t="str">
        <x:v>master transport archive</x:v>
      </x:c>
      <x:c r="E2" s="41" t="str">
        <x:v>public</x:v>
      </x:c>
      <x:c r="F2" s="41" t="str">
        <x:v>site + archive</x:v>
      </x:c>
      <x:c r="G2" s="41" t="str">
        <x:v>ready</x:v>
      </x:c>
    </x:row>
    <x:row r="3">
      <x:c r="A3" s="41" t="str">
        <x:v>CHEM-V12-DOCX</x:v>
      </x:c>
      <x:c r="B3" s="41" t="str">
        <x:v>/downloads/klt-rbd/chem/v1.2/KLT_RBD_CHEM_SITE_MONOGRAPH_PUBLICATION_BUNDLE_v1_2.docx</x:v>
      </x:c>
      <x:c r="C3" s="41" t="str">
        <x:v>KLT_RBD_CHEM_SITE_MONOGRAPH_PUBLICATION_BUNDLE_v1_2.docx</x:v>
      </x:c>
      <x:c r="D3" s="41" t="str">
        <x:v>monograph insert source</x:v>
      </x:c>
      <x:c r="E3" s="41" t="str">
        <x:v>controlled</x:v>
      </x:c>
      <x:c r="F3" s="41" t="str">
        <x:v>monograph</x:v>
      </x:c>
      <x:c r="G3" s="41" t="str">
        <x:v>ready</x:v>
      </x:c>
    </x:row>
    <x:row r="4">
      <x:c r="A4" s="41" t="str">
        <x:v>CHEM-V12-PDF</x:v>
      </x:c>
      <x:c r="B4" s="41" t="str">
        <x:v>/downloads/klt-rbd/chem/v1.2/KLT_RBD_CHEM_SITE_MONOGRAPH_PUBLICATION_BUNDLE_v1_2.pdf</x:v>
      </x:c>
      <x:c r="C4" s="41" t="str">
        <x:v>KLT_RBD_CHEM_SITE_MONOGRAPH_PUBLICATION_BUNDLE_v1_2.pdf</x:v>
      </x:c>
      <x:c r="D4" s="41" t="str">
        <x:v>monograph/public PDF insert</x:v>
      </x:c>
      <x:c r="E4" s="41" t="str">
        <x:v>public</x:v>
      </x:c>
      <x:c r="F4" s="41" t="str">
        <x:v>site + monograph</x:v>
      </x:c>
      <x:c r="G4" s="41" t="str">
        <x:v>ready</x:v>
      </x:c>
    </x:row>
    <x:row r="5">
      <x:c r="A5" s="41" t="str">
        <x:v>CHEM-V12-XLSX</x:v>
      </x:c>
      <x:c r="B5" s="41" t="str">
        <x:v>/downloads/klt-rbd/chem/v1.2/KLT_RBD_CHEM_SITE_MONOGRAPH_PUBLICATION_BUNDLE_v1_2.xlsx</x:v>
      </x:c>
      <x:c r="C5" s="41" t="str">
        <x:v>KLT_RBD_CHEM_SITE_MONOGRAPH_PUBLICATION_BUNDLE_v1_2.xlsx</x:v>
      </x:c>
      <x:c r="D5" s="41" t="str">
        <x:v>publication control workbook</x:v>
      </x:c>
      <x:c r="E5" s="41" t="str">
        <x:v>controlled</x:v>
      </x:c>
      <x:c r="F5" s="41" t="str">
        <x:v>editorial QA</x:v>
      </x:c>
      <x:c r="G5" s="41" t="str">
        <x:v>ready</x:v>
      </x:c>
    </x:row>
    <x:row r="6">
      <x:c r="A6" s="41" t="str">
        <x:v>CHEM-V12-SQLITE</x:v>
      </x:c>
      <x:c r="B6" s="41" t="str">
        <x:v>/downloads/klt-rbd/chem/v1.2/klt_rbd_chem_site_monograph_publication_bundle_v1_2.sqlite</x:v>
      </x:c>
      <x:c r="C6" s="41" t="str">
        <x:v>klt_rbd_chem_site_monograph_publication_bundle_v1_2.sqlite</x:v>
      </x:c>
      <x:c r="D6" s="41" t="str">
        <x:v>index database</x:v>
      </x:c>
      <x:c r="E6" s="41" t="str">
        <x:v>controlled</x:v>
      </x:c>
      <x:c r="F6" s="41" t="str">
        <x:v>RBD registry</x:v>
      </x:c>
      <x:c r="G6" s="41" t="str">
        <x:v>ready</x:v>
      </x:c>
    </x:row>
    <x:row r="7">
      <x:c r="A7" s="41" t="str">
        <x:v>CHEM-V12-HTML</x:v>
      </x:c>
      <x:c r="B7" s="41" t="str">
        <x:v>/ru/klt-rbd/chem/</x:v>
      </x:c>
      <x:c r="C7" s="41" t="str">
        <x:v>KLT_RBD_CHEM_SITE_PAGE_RU_v1_2.html</x:v>
      </x:c>
      <x:c r="D7" s="41" t="str">
        <x:v>site-ready public page</x:v>
      </x:c>
      <x:c r="E7" s="41" t="str">
        <x:v>public</x:v>
      </x:c>
      <x:c r="F7" s="41" t="str">
        <x:v>site</x:v>
      </x:c>
      <x:c r="G7" s="41" t="str">
        <x:v>ready</x:v>
      </x:c>
    </x:row>
    <x:row r="8">
      <x:c r="A8" s="41" t="str">
        <x:v>CHEM-V12-MD</x:v>
      </x:c>
      <x:c r="B8" s="41" t="str">
        <x:v>/ru/klt-rbd/chem/source.md</x:v>
      </x:c>
      <x:c r="C8" s="41" t="str">
        <x:v>KLT_RBD_CHEM_SITE_PAGE_RU_v1_2.md</x:v>
      </x:c>
      <x:c r="D8" s="41" t="str">
        <x:v>site markdown source</x:v>
      </x:c>
      <x:c r="E8" s="41" t="str">
        <x:v>controlled</x:v>
      </x:c>
      <x:c r="F8" s="41" t="str">
        <x:v>site editor</x:v>
      </x:c>
      <x:c r="G8" s="41" t="str">
        <x:v>ready</x:v>
      </x:c>
    </x:row>
    <x:row r="9">
      <x:c r="A9" s="41" t="str">
        <x:v>CHEM-V12-ANN</x:v>
      </x:c>
      <x:c r="B9" s="41" t="str">
        <x:v>/ru/klt-rbd/chem/annotation/</x:v>
      </x:c>
      <x:c r="C9" s="41" t="str">
        <x:v>PUBLIC_ANNOTATION_RU_v1_2.md</x:v>
      </x:c>
      <x:c r="D9" s="41" t="str">
        <x:v>public annotation</x:v>
      </x:c>
      <x:c r="E9" s="41" t="str">
        <x:v>public</x:v>
      </x:c>
      <x:c r="F9" s="41" t="str">
        <x:v>site + press</x:v>
      </x:c>
      <x:c r="G9" s="41" t="str">
        <x:v>ready</x:v>
      </x:c>
    </x:row>
    <x:row r="10">
      <x:c r="A10" s="41" t="str">
        <x:v>CHEM-V11-LEGACY</x:v>
      </x:c>
      <x:c r="B10" s="41" t="str">
        <x:v>/downloads/klt-rbd/chem/v1.1/KLT_RBD_CHEM_PUBLICATION_ATLAS_v1_1_PACKAGE.zip</x:v>
      </x:c>
      <x:c r="C10" s="41" t="str">
        <x:v>KLT_RBD_CHEM_PUBLICATION_ATLAS_v1_1_PACKAGE.zip</x:v>
      </x:c>
      <x:c r="D10" s="41" t="str">
        <x:v>legacy source-of-truth</x:v>
      </x:c>
      <x:c r="E10" s="41" t="str">
        <x:v>controlled</x:v>
      </x:c>
      <x:c r="F10" s="41" t="str">
        <x:v>rollback</x:v>
      </x:c>
      <x:c r="G10" s="41" t="str">
        <x:v>preserved</x:v>
      </x:c>
    </x:row>
  </x:sheetData>
  <x:pageMargins left="0.7" right="0.7" top="0.75" bottom="0.75" header="0.3" footer="0.3"/>
  <x:tableParts count="1">
    <x:tablePart xmlns:r="http://schemas.openxmlformats.org/officeDocument/2006/relationships" r:id="R9065ee06b71245f3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28" hidden="0" customWidth="1"/>
    <x:col min="3" max="3" width="32" hidden="0" customWidth="1"/>
    <x:col min="4" max="4" width="42" hidden="0" customWidth="1"/>
    <x:col min="5" max="5" width="16" hidden="0" customWidth="1"/>
    <x:col min="6" max="6" width="36" hidden="0" customWidth="1"/>
  </x:cols>
  <x:sheetData>
    <x:row r="1">
      <x:c r="A1" s="40" t="str">
        <x:v>route_id</x:v>
      </x:c>
      <x:c r="B1" s="40" t="str">
        <x:v>url</x:v>
      </x:c>
      <x:c r="C1" s="40" t="str">
        <x:v>title</x:v>
      </x:c>
      <x:c r="D1" s="40" t="str">
        <x:v>content_source</x:v>
      </x:c>
      <x:c r="E1" s="40" t="str">
        <x:v>publication_status</x:v>
      </x:c>
      <x:c r="F1" s="40" t="str">
        <x:v>notes</x:v>
      </x:c>
    </x:row>
    <x:row r="2">
      <x:c r="A2" s="41" t="str">
        <x:v>CHEM-SITE-ROOT</x:v>
      </x:c>
      <x:c r="B2" s="41" t="str">
        <x:v>/ru/klt-rbd/chem/</x:v>
      </x:c>
      <x:c r="C2" s="41" t="str">
        <x:v>Химическая RBD-база KLT</x:v>
      </x:c>
      <x:c r="D2" s="41" t="str">
        <x:v>KLT_RBD_CHEM_SITE_PAGE_RU_v1_2.html</x:v>
      </x:c>
      <x:c r="E2" s="41" t="str">
        <x:v>ready</x:v>
      </x:c>
      <x:c r="F2" s="41" t="str">
        <x:v>главная публичная страница</x:v>
      </x:c>
    </x:row>
    <x:row r="3">
      <x:c r="A3" s="41" t="str">
        <x:v>CHEM-SITE-ATLAS</x:v>
      </x:c>
      <x:c r="B3" s="41" t="str">
        <x:v>/ru/klt-rbd/chem/atlas/</x:v>
      </x:c>
      <x:c r="C3" s="41" t="str">
        <x:v>Публикационный атлас v1.1</x:v>
      </x:c>
      <x:c r="D3" s="41" t="str">
        <x:v>legacy_v1_1_v1_0/KLT_RBD_CHEM_PUBLICATION_ATLAS_v1_1.pdf</x:v>
      </x:c>
      <x:c r="E3" s="41" t="str">
        <x:v>ready</x:v>
      </x:c>
      <x:c r="F3" s="41" t="str">
        <x:v>PDF-атлас как приложение</x:v>
      </x:c>
    </x:row>
    <x:row r="4">
      <x:c r="A4" s="41" t="str">
        <x:v>CHEM-SITE-DOWNLOADS</x:v>
      </x:c>
      <x:c r="B4" s="41" t="str">
        <x:v>/ru/klt-rbd/chem/downloads/</x:v>
      </x:c>
      <x:c r="C4" s="41" t="str">
        <x:v>Пакеты и таблицы</x:v>
      </x:c>
      <x:c r="D4" s="41" t="str">
        <x:v>download_map_v1_2.csv</x:v>
      </x:c>
      <x:c r="E4" s="41" t="str">
        <x:v>ready</x:v>
      </x:c>
      <x:c r="F4" s="41" t="str">
        <x:v>карта выгрузок</x:v>
      </x:c>
    </x:row>
    <x:row r="5">
      <x:c r="A5" s="41" t="str">
        <x:v>CHEM-SITE-METHOD</x:v>
      </x:c>
      <x:c r="B5" s="41" t="str">
        <x:v>/ru/klt-rbd/chem/method/</x:v>
      </x:c>
      <x:c r="C5" s="41" t="str">
        <x:v>Метод RBD-химии</x:v>
      </x:c>
      <x:c r="D5" s="41" t="str">
        <x:v>MONOGRAPH_INSERT_RU_v1_2.md</x:v>
      </x:c>
      <x:c r="E5" s="41" t="str">
        <x:v>ready</x:v>
      </x:c>
      <x:c r="F5" s="41" t="str">
        <x:v>монографическое объяснение</x:v>
      </x:c>
    </x:row>
    <x:row r="6">
      <x:c r="A6" s="41" t="str">
        <x:v>CHEM-SITE-EVIDENCE</x:v>
      </x:c>
      <x:c r="B6" s="41" t="str">
        <x:v>/ru/klt-rbd/chem/evidence/</x:v>
      </x:c>
      <x:c r="C6" s="41" t="str">
        <x:v>Evidence-D и gap-дисциплина</x:v>
      </x:c>
      <x:c r="D6" s="41" t="str">
        <x:v>EVIDENCE_D_PUBLICATION_BINDING_v1_2.csv</x:v>
      </x:c>
      <x:c r="E6" s="41" t="str">
        <x:v>ready</x:v>
      </x:c>
      <x:c r="F6" s="41" t="str">
        <x:v>доказательный слой</x:v>
      </x:c>
    </x:row>
    <x:row r="7">
      <x:c r="A7" s="41" t="str">
        <x:v>CHEM-SITE-LAB</x:v>
      </x:c>
      <x:c r="B7" s="41" t="str">
        <x:v>/ru/klt-rbd/chem/lab/</x:v>
      </x:c>
      <x:c r="C7" s="41" t="str">
        <x:v>Лабораторный граф v1.0</x:v>
      </x:c>
      <x:c r="D7" s="41" t="str">
        <x:v>legacy v1.0</x:v>
      </x:c>
      <x:c r="E7" s="41" t="str">
        <x:v>ready</x:v>
      </x:c>
      <x:c r="F7" s="41" t="str">
        <x:v>связка вещества, реакции и доказательства</x:v>
      </x:c>
    </x:row>
    <x:row r="8">
      <x:c r="A8" s="41" t="str">
        <x:v>CHEM-SITE-LEGAL</x:v>
      </x:c>
      <x:c r="B8" s="41" t="str">
        <x:v>/ru/klt-rbd/chem/legal/</x:v>
      </x:c>
      <x:c r="C8" s="41" t="str">
        <x:v>Авторство и регистрационный контур</x:v>
      </x:c>
      <x:c r="D8" s="41" t="str">
        <x:v>AUTHORSHIP_AND_REGISTRY_NOTE_v1_2.md</x:v>
      </x:c>
      <x:c r="E8" s="41" t="str">
        <x:v>ready</x:v>
      </x:c>
      <x:c r="F8" s="41" t="str">
        <x:v>правовая фиксация</x:v>
      </x:c>
    </x:row>
  </x:sheetData>
  <x:pageMargins left="0.7" right="0.7" top="0.75" bottom="0.75" header="0.3" footer="0.3"/>
  <x:tableParts count="1">
    <x:tablePart xmlns:r="http://schemas.openxmlformats.org/officeDocument/2006/relationships" r:id="Rc520160337e54cea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42" hidden="0" customWidth="1"/>
    <x:col min="3" max="3" width="32" hidden="0" customWidth="1"/>
    <x:col min="4" max="4" width="14" hidden="0" customWidth="1"/>
    <x:col min="5" max="5" width="34" hidden="0" customWidth="1"/>
    <x:col min="6" max="6" width="18" hidden="0" customWidth="1"/>
  </x:cols>
  <x:sheetData>
    <x:row r="1">
      <x:c r="A1" s="40" t="str">
        <x:v>insert_id</x:v>
      </x:c>
      <x:c r="B1" s="40" t="str">
        <x:v>monograph_location</x:v>
      </x:c>
      <x:c r="C1" s="40" t="str">
        <x:v>title</x:v>
      </x:c>
      <x:c r="D1" s="40" t="str">
        <x:v>pages_target</x:v>
      </x:c>
      <x:c r="E1" s="40" t="str">
        <x:v>source_file</x:v>
      </x:c>
      <x:c r="F1" s="40" t="str">
        <x:v>integration_status</x:v>
      </x:c>
    </x:row>
    <x:row r="2">
      <x:c r="A2" s="41" t="str">
        <x:v>M-CH-01</x:v>
      </x:c>
      <x:c r="B2" s="41" t="str">
        <x:v>Том II / KLT-RBD приложения / после RBD core</x:v>
      </x:c>
      <x:c r="C2" s="41" t="str">
        <x:v>Химия как RBD-домен</x:v>
      </x:c>
      <x:c r="D2" s="41" t="str">
        <x:v>2-3</x:v>
      </x:c>
      <x:c r="E2" s="41" t="str">
        <x:v>MONOGRAPH_INSERT_RU_v1_2.md</x:v>
      </x:c>
      <x:c r="F2" s="41" t="str">
        <x:v>ready</x:v>
      </x:c>
    </x:row>
    <x:row r="3">
      <x:c r="A3" s="41" t="str">
        <x:v>M-CH-02</x:v>
      </x:c>
      <x:c r="B3" s="41" t="str">
        <x:v>Том II / таблицы приложения</x:v>
      </x:c>
      <x:c r="C3" s="41" t="str">
        <x:v>Карта таблиц химической базы</x:v>
      </x:c>
      <x:c r="D3" s="41" t="str">
        <x:v>1-2</x:v>
      </x:c>
      <x:c r="E3" s="41" t="str">
        <x:v>TABLE_INDEX_v1_2.csv</x:v>
      </x:c>
      <x:c r="F3" s="41" t="str">
        <x:v>ready</x:v>
      </x:c>
    </x:row>
    <x:row r="4">
      <x:c r="A4" s="41" t="str">
        <x:v>M-CH-03</x:v>
      </x:c>
      <x:c r="B4" s="41" t="str">
        <x:v>Том II / сайт и публикация</x:v>
      </x:c>
      <x:c r="C4" s="41" t="str">
        <x:v>Download-map и site route</x:v>
      </x:c>
      <x:c r="D4" s="41" t="str">
        <x:v>1</x:v>
      </x:c>
      <x:c r="E4" s="41" t="str">
        <x:v>download_map_v1_2.csv</x:v>
      </x:c>
      <x:c r="F4" s="41" t="str">
        <x:v>ready</x:v>
      </x:c>
    </x:row>
    <x:row r="5">
      <x:c r="A5" s="41" t="str">
        <x:v>M-CH-04</x:v>
      </x:c>
      <x:c r="B5" s="41" t="str">
        <x:v>Приложение RBD / proof discipline</x:v>
      </x:c>
      <x:c r="C5" s="41" t="str">
        <x:v>Evidence-D, gap и CGI</x:v>
      </x:c>
      <x:c r="D5" s="41" t="str">
        <x:v>2</x:v>
      </x:c>
      <x:c r="E5" s="41" t="str">
        <x:v>EVIDENCE_D_PUBLICATION_BINDING_v1_2.csv</x:v>
      </x:c>
      <x:c r="F5" s="41" t="str">
        <x:v>ready</x:v>
      </x:c>
    </x:row>
    <x:row r="6">
      <x:c r="A6" s="41" t="str">
        <x:v>M-CH-05</x:v>
      </x:c>
      <x:c r="B6" s="41" t="str">
        <x:v>Приложение packages</x:v>
      </x:c>
      <x:c r="C6" s="41" t="str">
        <x:v>Legacy v1.1/v1.0 rollback point</x:v>
      </x:c>
      <x:c r="D6" s="41" t="str">
        <x:v>1</x:v>
      </x:c>
      <x:c r="E6" s="41" t="str">
        <x:v>MANIFEST_v1_2.json</x:v>
      </x:c>
      <x:c r="F6" s="41" t="str">
        <x:v>ready</x:v>
      </x:c>
    </x:row>
  </x:sheetData>
  <x:pageMargins left="0.7" right="0.7" top="0.75" bottom="0.75" header="0.3" footer="0.3"/>
  <x:tableParts count="1">
    <x:tablePart xmlns:r="http://schemas.openxmlformats.org/officeDocument/2006/relationships" r:id="Ra3ed942c71c342d6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8" hidden="0" customWidth="1"/>
    <x:col min="3" max="3" width="16" hidden="0" customWidth="1"/>
    <x:col min="4" max="4" width="42" hidden="0" customWidth="1"/>
    <x:col min="5" max="5" width="14" hidden="0" customWidth="1"/>
    <x:col min="6" max="6" width="14" hidden="0" customWidth="1"/>
  </x:cols>
  <x:sheetData>
    <x:row r="1">
      <x:c r="A1" s="40" t="str">
        <x:v>table_id</x:v>
      </x:c>
      <x:c r="B1" s="40" t="str">
        <x:v>table_name</x:v>
      </x:c>
      <x:c r="C1" s="40" t="str">
        <x:v>source_version</x:v>
      </x:c>
      <x:c r="D1" s="40" t="str">
        <x:v>publication_role</x:v>
      </x:c>
      <x:c r="E1" s="40" t="str">
        <x:v>rows_or_items</x:v>
      </x:c>
      <x:c r="F1" s="40" t="str">
        <x:v>status</x:v>
      </x:c>
    </x:row>
    <x:row r="2">
      <x:c r="A2" s="41" t="str">
        <x:v>T-01</x:v>
      </x:c>
      <x:c r="B2" s="41" t="str">
        <x:v>module_map</x:v>
      </x:c>
      <x:c r="C2" s="41" t="str">
        <x:v>v1.0</x:v>
      </x:c>
      <x:c r="D2" s="41" t="str">
        <x:v>карта модулей v0.1-v0.9</x:v>
      </x:c>
      <x:c r="E2" s="41" t="str">
        <x:v>10</x:v>
      </x:c>
      <x:c r="F2" s="41" t="str">
        <x:v>inherited</x:v>
      </x:c>
    </x:row>
    <x:row r="3">
      <x:c r="A3" s="41" t="str">
        <x:v>T-02</x:v>
      </x:c>
      <x:c r="B3" s="41" t="str">
        <x:v>kg_nodes</x:v>
      </x:c>
      <x:c r="C3" s="41" t="str">
        <x:v>v1.0</x:v>
      </x:c>
      <x:c r="D3" s="41" t="str">
        <x:v>узлы интегрального графа</x:v>
      </x:c>
      <x:c r="E3" s="41" t="str">
        <x:v>70</x:v>
      </x:c>
      <x:c r="F3" s="41" t="str">
        <x:v>inherited</x:v>
      </x:c>
    </x:row>
    <x:row r="4">
      <x:c r="A4" s="41" t="str">
        <x:v>T-03</x:v>
      </x:c>
      <x:c r="B4" s="41" t="str">
        <x:v>kg_edges</x:v>
      </x:c>
      <x:c r="C4" s="41" t="str">
        <x:v>v1.0</x:v>
      </x:c>
      <x:c r="D4" s="41" t="str">
        <x:v>рёбра интегрального графа</x:v>
      </x:c>
      <x:c r="E4" s="41" t="str">
        <x:v>79</x:v>
      </x:c>
      <x:c r="F4" s="41" t="str">
        <x:v>inherited</x:v>
      </x:c>
    </x:row>
    <x:row r="5">
      <x:c r="A5" s="41" t="str">
        <x:v>T-04</x:v>
      </x:c>
      <x:c r="B5" s="41" t="str">
        <x:v>evidence_bindings</x:v>
      </x:c>
      <x:c r="C5" s="41" t="str">
        <x:v>v1.0</x:v>
      </x:c>
      <x:c r="D5" s="41" t="str">
        <x:v>связки измерение -&gt; Evidence-D</x:v>
      </x:c>
      <x:c r="E5" s="41" t="str">
        <x:v>58</x:v>
      </x:c>
      <x:c r="F5" s="41" t="str">
        <x:v>inherited</x:v>
      </x:c>
    </x:row>
    <x:row r="6">
      <x:c r="A6" s="41" t="str">
        <x:v>T-05</x:v>
      </x:c>
      <x:c r="B6" s="41" t="str">
        <x:v>publication_table_map</x:v>
      </x:c>
      <x:c r="C6" s="41" t="str">
        <x:v>v1.1</x:v>
      </x:c>
      <x:c r="D6" s="41" t="str">
        <x:v>карта таблиц атласа</x:v>
      </x:c>
      <x:c r="E6" s="41" t="str">
        <x:v>10</x:v>
      </x:c>
      <x:c r="F6" s="41" t="str">
        <x:v>inherited</x:v>
      </x:c>
    </x:row>
    <x:row r="7">
      <x:c r="A7" s="41" t="str">
        <x:v>T-06</x:v>
      </x:c>
      <x:c r="B7" s="41" t="str">
        <x:v>publication_routes</x:v>
      </x:c>
      <x:c r="C7" s="41" t="str">
        <x:v>v1.1</x:v>
      </x:c>
      <x:c r="D7" s="41" t="str">
        <x:v>маршруты публикации атласа</x:v>
      </x:c>
      <x:c r="E7" s="41" t="str">
        <x:v>8</x:v>
      </x:c>
      <x:c r="F7" s="41" t="str">
        <x:v>inherited</x:v>
      </x:c>
    </x:row>
    <x:row r="8">
      <x:c r="A8" s="41" t="str">
        <x:v>T-07</x:v>
      </x:c>
      <x:c r="B8" s="41" t="str">
        <x:v>download_map</x:v>
      </x:c>
      <x:c r="C8" s="41" t="str">
        <x:v>v1.2</x:v>
      </x:c>
      <x:c r="D8" s="41" t="str">
        <x:v>маршруты выгрузки сайта</x:v>
      </x:c>
      <x:c r="E8" s="41" t="str">
        <x:v>9</x:v>
      </x:c>
      <x:c r="F8" s="41" t="str">
        <x:v>new</x:v>
      </x:c>
    </x:row>
    <x:row r="9">
      <x:c r="A9" s="41" t="str">
        <x:v>T-08</x:v>
      </x:c>
      <x:c r="B9" s="41" t="str">
        <x:v>site_routes</x:v>
      </x:c>
      <x:c r="C9" s="41" t="str">
        <x:v>v1.2</x:v>
      </x:c>
      <x:c r="D9" s="41" t="str">
        <x:v>маршруты сайта</x:v>
      </x:c>
      <x:c r="E9" s="41" t="str">
        <x:v>7</x:v>
      </x:c>
      <x:c r="F9" s="41" t="str">
        <x:v>new</x:v>
      </x:c>
    </x:row>
    <x:row r="10">
      <x:c r="A10" s="41" t="str">
        <x:v>T-09</x:v>
      </x:c>
      <x:c r="B10" s="41" t="str">
        <x:v>monograph_insert_map</x:v>
      </x:c>
      <x:c r="C10" s="41" t="str">
        <x:v>v1.2</x:v>
      </x:c>
      <x:c r="D10" s="41" t="str">
        <x:v>карта вставки в монографию</x:v>
      </x:c>
      <x:c r="E10" s="41" t="str">
        <x:v>5</x:v>
      </x:c>
      <x:c r="F10" s="41" t="str">
        <x:v>new</x:v>
      </x:c>
    </x:row>
    <x:row r="11">
      <x:c r="A11" s="41" t="str">
        <x:v>T-10</x:v>
      </x:c>
      <x:c r="B11" s="41" t="str">
        <x:v>qa_v1_2</x:v>
      </x:c>
      <x:c r="C11" s="41" t="str">
        <x:v>v1.2</x:v>
      </x:c>
      <x:c r="D11" s="41" t="str">
        <x:v>финальная проверка пакета</x:v>
      </x:c>
      <x:c r="E11" s="41" t="str">
        <x:v>14</x:v>
      </x:c>
      <x:c r="F11" s="41" t="str">
        <x:v>new</x:v>
      </x:c>
    </x:row>
  </x:sheetData>
  <x:pageMargins left="0.7" right="0.7" top="0.75" bottom="0.75" header="0.3" footer="0.3"/>
  <x:tableParts count="1">
    <x:tablePart xmlns:r="http://schemas.openxmlformats.org/officeDocument/2006/relationships" r:id="R6d76e18299f84d4c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5" hidden="0" customWidth="1"/>
    <x:col min="3" max="3" width="48" hidden="0" customWidth="1"/>
    <x:col min="4" max="4" width="25" hidden="0" customWidth="1"/>
    <x:col min="5" max="5" width="30" hidden="0" customWidth="1"/>
    <x:col min="6" max="6" width="14" hidden="0" customWidth="1"/>
  </x:cols>
  <x:sheetData>
    <x:row r="1">
      <x:c r="A1" s="40" t="str">
        <x:v>binding_id</x:v>
      </x:c>
      <x:c r="B1" s="40" t="str">
        <x:v>claim</x:v>
      </x:c>
      <x:c r="C1" s="40" t="str">
        <x:v>required_D</x:v>
      </x:c>
      <x:c r="D1" s="40" t="str">
        <x:v>site_expression</x:v>
      </x:c>
      <x:c r="E1" s="40" t="str">
        <x:v>monograph_expression</x:v>
      </x:c>
      <x:c r="F1" s="40" t="str">
        <x:v>status</x:v>
      </x:c>
    </x:row>
    <x:row r="2">
      <x:c r="A2" s="41" t="str">
        <x:v>ED-01</x:v>
      </x:c>
      <x:c r="B2" s="41" t="str">
        <x:v>вещество идентифицировано</x:v>
      </x:c>
      <x:c r="C2" s="41" t="str">
        <x:v>спектр/аналитический метод/условия измерения</x:v>
      </x:c>
      <x:c r="D2" s="41" t="str">
        <x:v>Evidence-D card</x:v>
      </x:c>
      <x:c r="E2" s="41" t="str">
        <x:v>footnote + table row</x:v>
      </x:c>
      <x:c r="F2" s="41" t="str">
        <x:v>ready</x:v>
      </x:c>
    </x:row>
    <x:row r="3">
      <x:c r="A3" s="41" t="str">
        <x:v>ED-02</x:v>
      </x:c>
      <x:c r="B3" s="41" t="str">
        <x:v>реакция сбалансирована</x:v>
      </x:c>
      <x:c r="C3" s="41" t="str">
        <x:v>масса, заряд, коэффициенты</x:v>
      </x:c>
      <x:c r="D3" s="41" t="str">
        <x:v>reaction check badge</x:v>
      </x:c>
      <x:c r="E3" s="41" t="str">
        <x:v>formula audit row</x:v>
      </x:c>
      <x:c r="F3" s="41" t="str">
        <x:v>ready</x:v>
      </x:c>
    </x:row>
    <x:row r="4">
      <x:c r="A4" s="41" t="str">
        <x:v>ED-03</x:v>
      </x:c>
      <x:c r="B4" s="41" t="str">
        <x:v>осадок возможен</x:v>
      </x:c>
      <x:c r="C4" s="41" t="str">
        <x:v>правило растворимости + среда</x:v>
      </x:c>
      <x:c r="D4" s="41" t="str">
        <x:v>precipitate check card</x:v>
      </x:c>
      <x:c r="E4" s="41" t="str">
        <x:v>chemical example row</x:v>
      </x:c>
      <x:c r="F4" s="41" t="str">
        <x:v>ready</x:v>
      </x:c>
    </x:row>
    <x:row r="5">
      <x:c r="A5" s="41" t="str">
        <x:v>ED-04</x:v>
      </x:c>
      <x:c r="B5" s="41" t="str">
        <x:v>pH-статус назначен</x:v>
      </x:c>
      <x:c r="C5" s="41" t="str">
        <x:v>концентрация, диссоциация, измерение pH</x:v>
      </x:c>
      <x:c r="D5" s="41" t="str">
        <x:v>acid/base card</x:v>
      </x:c>
      <x:c r="E5" s="41" t="str">
        <x:v>domain note</x:v>
      </x:c>
      <x:c r="F5" s="41" t="str">
        <x:v>ready</x:v>
      </x:c>
    </x:row>
    <x:row r="6">
      <x:c r="A6" s="41" t="str">
        <x:v>ED-05</x:v>
      </x:c>
      <x:c r="B6" s="41" t="str">
        <x:v>материал деградирует</x:v>
      </x:c>
      <x:c r="C6" s="41" t="str">
        <x:v>среда, влажность, температура, коррозионный агент</x:v>
      </x:c>
      <x:c r="D6" s="41" t="str">
        <x:v>material risk card</x:v>
      </x:c>
      <x:c r="E6" s="41" t="str">
        <x:v>CGI rebuild row</x:v>
      </x:c>
      <x:c r="F6" s="41" t="str">
        <x:v>ready</x:v>
      </x:c>
    </x:row>
    <x:row r="7">
      <x:c r="A7" s="41" t="str">
        <x:v>ED-06</x:v>
      </x:c>
      <x:c r="B7" s="41" t="str">
        <x:v>термодинамическая возможность</x:v>
      </x:c>
      <x:c r="C7" s="41" t="str">
        <x:v>DeltaG/DeltaH/DeltaS/T или достаточная ссылка</x:v>
      </x:c>
      <x:c r="D7" s="41" t="str">
        <x:v>thermo badge</x:v>
      </x:c>
      <x:c r="E7" s="41" t="str">
        <x:v>feasibility paragraph</x:v>
      </x:c>
      <x:c r="F7" s="41" t="str">
        <x:v>ready</x:v>
      </x:c>
    </x:row>
    <x:row r="8">
      <x:c r="A8" s="41" t="str">
        <x:v>ED-07</x:v>
      </x:c>
      <x:c r="B8" s="41" t="str">
        <x:v>кинетическая скорость</x:v>
      </x:c>
      <x:c r="C8" s="41" t="str">
        <x:v>rate law / catalyst / activation energy / observation</x:v>
      </x:c>
      <x:c r="D8" s="41" t="str">
        <x:v>kinetics badge</x:v>
      </x:c>
      <x:c r="E8" s="41" t="str">
        <x:v>rate-law seed note</x:v>
      </x:c>
      <x:c r="F8" s="41" t="str">
        <x:v>ready</x:v>
      </x:c>
    </x:row>
    <x:row r="9">
      <x:c r="A9" s="41" t="str">
        <x:v>ED-08</x:v>
      </x:c>
      <x:c r="B9" s="41" t="str">
        <x:v>truth-status химического узла</x:v>
      </x:c>
      <x:c r="C9" s="41" t="str">
        <x:v>domain + sufficient foundation + low CGI</x:v>
      </x:c>
      <x:c r="D9" s="41" t="str">
        <x:v>truth gate</x:v>
      </x:c>
      <x:c r="E9" s="41" t="str">
        <x:v>proof discipline note</x:v>
      </x:c>
      <x:c r="F9" s="41" t="str">
        <x:v>ready</x:v>
      </x:c>
    </x:row>
  </x:sheetData>
  <x:pageMargins left="0.7" right="0.7" top="0.75" bottom="0.75" header="0.3" footer="0.3"/>
  <x:tableParts count="1">
    <x:tablePart xmlns:r="http://schemas.openxmlformats.org/officeDocument/2006/relationships" r:id="Rb0aabc71f12649f3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42" hidden="0" customWidth="1"/>
    <x:col min="3" max="3" width="14" hidden="0" customWidth="1"/>
    <x:col min="4" max="4" width="48" hidden="0" customWidth="1"/>
  </x:cols>
  <x:sheetData>
    <x:row r="1">
      <x:c r="A1" s="40" t="str">
        <x:v>check_id</x:v>
      </x:c>
      <x:c r="B1" s="40" t="str">
        <x:v>check</x:v>
      </x:c>
      <x:c r="C1" s="40" t="str">
        <x:v>result</x:v>
      </x:c>
      <x:c r="D1" s="40" t="str">
        <x:v>evidence</x:v>
      </x:c>
    </x:row>
    <x:row r="2">
      <x:c r="A2" s="41" t="str">
        <x:v>QA-01</x:v>
      </x:c>
      <x:c r="B2" s="41" t="str">
        <x:v>v1.1 legacy package copied</x:v>
      </x:c>
      <x:c r="C2" s="41" t="str">
        <x:v>PASS</x:v>
      </x:c>
      <x:c r="D2" s="41" t="str">
        <x:v>legacy_v1_1_v1_0</x:v>
      </x:c>
    </x:row>
    <x:row r="3">
      <x:c r="A3" s="41" t="str">
        <x:v>QA-02</x:v>
      </x:c>
      <x:c r="B3" s="41" t="str">
        <x:v>download map created</x:v>
      </x:c>
      <x:c r="C3" s="41" t="str">
        <x:v>PASS</x:v>
      </x:c>
      <x:c r="D3" s="41" t="str">
        <x:v>download_map_v1_2.csv/json</x:v>
      </x:c>
    </x:row>
    <x:row r="4">
      <x:c r="A4" s="41" t="str">
        <x:v>QA-03</x:v>
      </x:c>
      <x:c r="B4" s="41" t="str">
        <x:v>site route map created</x:v>
      </x:c>
      <x:c r="C4" s="41" t="str">
        <x:v>PASS</x:v>
      </x:c>
      <x:c r="D4" s="41" t="str">
        <x:v>site_routes_v1_2.csv/json</x:v>
      </x:c>
    </x:row>
    <x:row r="5">
      <x:c r="A5" s="41" t="str">
        <x:v>QA-04</x:v>
      </x:c>
      <x:c r="B5" s="41" t="str">
        <x:v>monograph insertion map created</x:v>
      </x:c>
      <x:c r="C5" s="41" t="str">
        <x:v>PASS</x:v>
      </x:c>
      <x:c r="D5" s="41" t="str">
        <x:v>monograph_insert_map_v1_2.csv</x:v>
      </x:c>
    </x:row>
    <x:row r="6">
      <x:c r="A6" s="41" t="str">
        <x:v>QA-05</x:v>
      </x:c>
      <x:c r="B6" s="41" t="str">
        <x:v>public annotation created</x:v>
      </x:c>
      <x:c r="C6" s="41" t="str">
        <x:v>PASS</x:v>
      </x:c>
      <x:c r="D6" s="41" t="str">
        <x:v>PUBLIC_ANNOTATION_RU_v1_2.md</x:v>
      </x:c>
    </x:row>
    <x:row r="7">
      <x:c r="A7" s="41" t="str">
        <x:v>QA-06</x:v>
      </x:c>
      <x:c r="B7" s="41" t="str">
        <x:v>site-ready HTML created</x:v>
      </x:c>
      <x:c r="C7" s="41" t="str">
        <x:v>PASS</x:v>
      </x:c>
      <x:c r="D7" s="41" t="str">
        <x:v>KLT_RBD_CHEM_SITE_PAGE_RU_v1_2.html</x:v>
      </x:c>
    </x:row>
    <x:row r="8">
      <x:c r="A8" s="41" t="str">
        <x:v>QA-07</x:v>
      </x:c>
      <x:c r="B8" s="41" t="str">
        <x:v>site-ready Markdown created</x:v>
      </x:c>
      <x:c r="C8" s="41" t="str">
        <x:v>PASS</x:v>
      </x:c>
      <x:c r="D8" s="41" t="str">
        <x:v>KLT_RBD_CHEM_SITE_PAGE_RU_v1_2.md</x:v>
      </x:c>
    </x:row>
    <x:row r="9">
      <x:c r="A9" s="41" t="str">
        <x:v>QA-08</x:v>
      </x:c>
      <x:c r="B9" s="41" t="str">
        <x:v>DOCX source created</x:v>
      </x:c>
      <x:c r="C9" s="41" t="str">
        <x:v>PASS</x:v>
      </x:c>
      <x:c r="D9" s="41" t="str">
        <x:v>KLT_RBD_CHEM_SITE_MONOGRAPH_PUBLICATION_BUNDLE_v1_2.docx</x:v>
      </x:c>
    </x:row>
    <x:row r="10">
      <x:c r="A10" s="41" t="str">
        <x:v>QA-09</x:v>
      </x:c>
      <x:c r="B10" s="41" t="str">
        <x:v>PDF target generated</x:v>
      </x:c>
      <x:c r="C10" s="41" t="str">
        <x:v>PASS</x:v>
      </x:c>
      <x:c r="D10" s="41" t="str">
        <x:v>PDF rendered from DOCX and PDF pages rendered</x:v>
      </x:c>
    </x:row>
    <x:row r="11">
      <x:c r="A11" s="41" t="str">
        <x:v>QA-10</x:v>
      </x:c>
      <x:c r="B11" s="41" t="str">
        <x:v>SQLite index created</x:v>
      </x:c>
      <x:c r="C11" s="41" t="str">
        <x:v>PASS</x:v>
      </x:c>
      <x:c r="D11" s="41" t="str">
        <x:v>klt_rbd_chem_site_monograph_publication_bundle_v1_2.sqlite</x:v>
      </x:c>
    </x:row>
    <x:row r="12">
      <x:c r="A12" s="41" t="str">
        <x:v>QA-11</x:v>
      </x:c>
      <x:c r="B12" s="41" t="str">
        <x:v>Excel control workbook</x:v>
      </x:c>
      <x:c r="C12" s="41" t="str">
        <x:v>PASS</x:v>
      </x:c>
      <x:c r="D12" s="41" t="str">
        <x:v>artifact_tool workbook built and formula scan clean</x:v>
      </x:c>
    </x:row>
    <x:row r="13">
      <x:c r="A13" s="41" t="str">
        <x:v>QA-12</x:v>
      </x:c>
      <x:c r="B13" s="41" t="str">
        <x:v>SHA256 sums generated</x:v>
      </x:c>
      <x:c r="C13" s="41" t="str">
        <x:v>PASS</x:v>
      </x:c>
      <x:c r="D13" s="41" t="str">
        <x:v>SHA256SUMS generated in final step</x:v>
      </x:c>
    </x:row>
    <x:row r="14">
      <x:c r="A14" s="41" t="str">
        <x:v>QA-13</x:v>
      </x:c>
      <x:c r="B14" s="41" t="str">
        <x:v>ZIP integrity</x:v>
      </x:c>
      <x:c r="C14" s="41" t="str">
        <x:v>PASS</x:v>
      </x:c>
      <x:c r="D14" s="41" t="str">
        <x:v>ZIP integrity test in final step</x:v>
      </x:c>
    </x:row>
    <x:row r="15">
      <x:c r="A15" s="41" t="str">
        <x:v>QA-14</x:v>
      </x:c>
      <x:c r="B15" s="41" t="str">
        <x:v>publication status</x:v>
      </x:c>
      <x:c r="C15" s="41" t="str">
        <x:v>PASS</x:v>
      </x:c>
      <x:c r="D15" s="41" t="str">
        <x:v>v1.2 ready for site/monograph staging</x:v>
      </x:c>
    </x:row>
  </x:sheetData>
  <x:pageMargins left="0.7" right="0.7" top="0.75" bottom="0.75" header="0.3" footer="0.3"/>
  <x:tableParts count="1">
    <x:tablePart xmlns:r="http://schemas.openxmlformats.org/officeDocument/2006/relationships" r:id="R8d38b4a4adfc4791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55" hidden="0" customWidth="1"/>
  </x:cols>
  <x:sheetData>
    <x:row r="1">
      <x:c r="A1" s="40" t="str">
        <x:v>source_id</x:v>
      </x:c>
      <x:c r="B1" s="40" t="str">
        <x:v>role</x:v>
      </x:c>
      <x:c r="C1" s="40" t="str">
        <x:v>note</x:v>
      </x:c>
    </x:row>
    <x:row r="2">
      <x:c r="A2" s="41" t="str">
        <x:v>SRC-MONOGRAPH-5-0</x:v>
      </x:c>
      <x:c r="B2" s="41" t="str">
        <x:v>core ontology</x:v>
      </x:c>
      <x:c r="C2" s="41" t="str">
        <x:v>C@C, Reper, lambda, CGI, operators</x:v>
      </x:c>
    </x:row>
    <x:row r="3">
      <x:c r="A3" s="41" t="str">
        <x:v>SRC-PILOT-01</x:v>
      </x:c>
      <x:c r="B3" s="41" t="str">
        <x:v>proof discipline</x:v>
      </x:c>
      <x:c r="C3" s="41" t="str">
        <x:v>domain and sufficient foundation gate</x:v>
      </x:c>
    </x:row>
    <x:row r="4">
      <x:c r="A4" s="41" t="str">
        <x:v>SRC-CHEM-50-TABLES</x:v>
      </x:c>
      <x:c r="B4" s="41" t="str">
        <x:v>chemical reference skeleton</x:v>
      </x:c>
      <x:c r="C4" s="41" t="str">
        <x:v>atomic structure, periodicity, bonds, reactions, equilibrium, pH</x:v>
      </x:c>
    </x:row>
    <x:row r="5">
      <x:c r="A5" s="41" t="str">
        <x:v>SRC-FOS-JOURNAL</x:v>
      </x:c>
      <x:c r="B5" s="41" t="str">
        <x:v>world reduction doctrine</x:v>
      </x:c>
      <x:c r="C5" s="41" t="str">
        <x:v>chemistry as applied FOS reduction</x:v>
      </x:c>
    </x:row>
    <x:row r="6">
      <x:c r="A6" s="41" t="str">
        <x:v>SRC-CHEM-v1.1</x:v>
      </x:c>
      <x:c r="B6" s="41" t="str">
        <x:v>legacy publication atlas</x:v>
      </x:c>
      <x:c r="C6" s="41" t="str">
        <x:v>publication atlas source-of-truth</x:v>
      </x:c>
    </x:row>
    <x:row r="7">
      <x:c r="A7" s="41" t="str">
        <x:v>SRC-CHEM-v1.0</x:v>
      </x:c>
      <x:c r="B7" s="41" t="str">
        <x:v>integrated lab KG</x:v>
      </x:c>
      <x:c r="C7" s="41" t="str">
        <x:v>knowledge graph and evidence bindings</x:v>
      </x:c>
    </x:row>
  </x:sheetData>
  <x:pageMargins left="0.7" right="0.7" top="0.75" bottom="0.75" header="0.3" footer="0.3"/>
  <x:tableParts count="1">
    <x:tablePart xmlns:r="http://schemas.openxmlformats.org/officeDocument/2006/relationships" r:id="Rb64a0cda29bd4bcf"/>
  </x:tableParts>
</x:worksheet>
</file>